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5\Publikacja\"/>
    </mc:Choice>
  </mc:AlternateContent>
  <xr:revisionPtr revIDLastSave="0" documentId="13_ncr:1_{F6AED81B-54E9-489B-B20C-A973A10563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3" r:id="rId1"/>
  </sheets>
  <definedNames>
    <definedName name="_xlnm.Print_Area" localSheetId="0">'Formularz ofertowy'!$A$1:$L$77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3" l="1"/>
  <c r="N31" i="3"/>
  <c r="N25" i="3"/>
  <c r="I34" i="3"/>
  <c r="K34" i="3" s="1"/>
  <c r="L34" i="3" s="1"/>
  <c r="I31" i="3"/>
  <c r="K31" i="3" s="1"/>
  <c r="L31" i="3" s="1"/>
  <c r="I25" i="3"/>
  <c r="K25" i="3" s="1"/>
  <c r="L25" i="3" s="1"/>
  <c r="F37" i="3" l="1"/>
  <c r="F36" i="3"/>
  <c r="J20" i="3"/>
</calcChain>
</file>

<file path=xl/sharedStrings.xml><?xml version="1.0" encoding="utf-8"?>
<sst xmlns="http://schemas.openxmlformats.org/spreadsheetml/2006/main" count="106" uniqueCount="68">
  <si>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</si>
  <si>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</si>
  <si>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</si>
  <si>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</si>
  <si>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</si>
  <si>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</si>
  <si>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</si>
  <si>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</si>
  <si>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</si>
  <si>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</si>
  <si>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</si>
  <si>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</si>
  <si>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</si>
  <si>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</si>
  <si>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</si>
  <si>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376</t>
  </si>
  <si>
    <t>GODZ HH8</t>
  </si>
  <si>
    <t>Prace wykonywane harwesterem</t>
  </si>
  <si>
    <t>H</t>
  </si>
  <si>
    <t>Cena łączna netto w PLN</t>
  </si>
  <si>
    <t>Cena łączna brutto w PLN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</si>
  <si>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</si>
  <si>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</si>
  <si>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</si>
  <si>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</si>
  <si>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Przymuszewo</t>
  </si>
  <si>
    <t xml:space="preserve">89-634 Leśno; Przymuszewo 3                 </t>
  </si>
  <si>
    <t>Cięcia zupełne - rębne (rębnie I)</t>
  </si>
  <si>
    <t>Trzebieże późne i cięcia sanitarno – selekcyjne</t>
  </si>
  <si>
    <t>(podpis)</t>
  </si>
  <si>
    <t xml:space="preserve">Załącznik nr 1 do SWZ </t>
  </si>
  <si>
    <t>FORMULARZ OFERTOWY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</si>
  <si>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</si>
  <si>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7. Oświadczamy, że następujące usługi stanowiące przedmiot zamówienia wykonają poszczególni Wykonawcy wspólnie ubiegający się o udzielenie zamówienia**: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</si>
  <si>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</si>
  <si>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</si>
  <si>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 xml:space="preserve">1.  Za wykonanie przedmiotu zamówienia w tym Pakiecie oferujemy następujące wynagrodzenie brutto: 
2. Wynagrodzenie zaoferowane w pkt 1 powyżej wynika z poniższego Kosztorysu Ofertowego i stanowi sumę wartości całkowitych brutto za poszczególne pozycje (prace) tworzące ten Pakiet:
</t>
  </si>
  <si>
    <t xml:space="preserve"> PLN.</t>
  </si>
  <si>
    <r>
      <t>3. Informujemy, że wybór oferty</t>
    </r>
    <r>
      <rPr>
        <b/>
        <sz val="11"/>
        <color rgb="FF333333"/>
        <rFont val="Arial"/>
        <family val="2"/>
        <charset val="238"/>
      </rPr>
      <t xml:space="preserve"> nie będzie/będzie*</t>
    </r>
    <r>
      <rPr>
        <sz val="11"/>
        <color rgb="FF333333"/>
        <rFont val="Arial"/>
        <family val="2"/>
        <charset val="238"/>
      </rPr>
      <t xml:space="preserve">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  </r>
  </si>
  <si>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Wartość ww. towaru lub usługi objętego obowiązkiem podatkowym Zamawiającego bez kwoty podatku od towarów i usług (VAT) wynosi: </t>
    </r>
    <r>
      <rPr>
        <b/>
        <sz val="11"/>
        <color rgb="FF333333"/>
        <rFont val="Arial"/>
        <family val="2"/>
        <charset val="238"/>
      </rPr>
      <t>______________________________________ PLN</t>
    </r>
    <r>
      <rPr>
        <sz val="11"/>
        <color rgb="FF333333"/>
        <rFont val="Arial"/>
        <family val="2"/>
        <charset val="238"/>
      </rPr>
      <t xml:space="preserve">.
Stawka podatku od towaru i usług (VAT), która zgodnie z naszą wiedzą będzie miała zastosowanie to </t>
    </r>
    <r>
      <rPr>
        <b/>
        <sz val="11"/>
        <color rgb="FF333333"/>
        <rFont val="Arial"/>
        <family val="2"/>
        <charset val="238"/>
      </rPr>
      <t>___________%</t>
    </r>
    <r>
      <rPr>
        <sz val="11"/>
        <color rgb="FF333333"/>
        <rFont val="Arial"/>
        <family val="2"/>
        <charset val="238"/>
      </rPr>
      <t>.</t>
    </r>
  </si>
  <si>
    <r>
      <t xml:space="preserve">Podwykonawca 
</t>
    </r>
    <r>
      <rPr>
        <sz val="11"/>
        <color rgb="FF333333"/>
        <rFont val="Arial"/>
        <family val="2"/>
        <charset val="238"/>
      </rPr>
      <t>(firma lub nazwa, adres)</t>
    </r>
  </si>
  <si>
    <r>
      <t xml:space="preserve">Zakres rzeczowy 
</t>
    </r>
    <r>
      <rPr>
        <sz val="11"/>
        <color rgb="FF333333"/>
        <rFont val="Arial"/>
        <family val="2"/>
        <charset val="238"/>
      </rPr>
      <t>(1. leśnictwo, 2. r-j prac, 3. % zakres prac przewidziany do realizacji 
przez Podwykonawcę)</t>
    </r>
  </si>
  <si>
    <t>1.</t>
  </si>
  <si>
    <t>1.
2.
3.</t>
  </si>
  <si>
    <t>2.</t>
  </si>
  <si>
    <t>3.</t>
  </si>
  <si>
    <t>4.</t>
  </si>
  <si>
    <r>
      <t xml:space="preserve">Nazwy (firmy) podwykonawców, na których zasoby powołujemy się na zasadach określonych w art. 118 PZP, w celu wykazania spełniania warunków udziału w postępowaniu: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</si>
  <si>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Wykonawca wspólnie ubiegający się o udzielenie zamówienia 
(nazwa/firma, adres)</t>
  </si>
  <si>
    <r>
      <t xml:space="preserve">Zakres zamówienia, który zostanie wykonany przez danego Wykonawcę wspólnie ubiegającego się o udzielenie zamówienia 
</t>
    </r>
    <r>
      <rPr>
        <sz val="11"/>
        <color rgb="FF333333"/>
        <rFont val="Arial"/>
        <family val="2"/>
        <charset val="238"/>
      </rPr>
      <t>(1. leśnictwo, 2.r-j prac, 3.% zakres prac przewidziany do realizacji przez Wykonawcę wspólnie ubiegającego się o udzielenie zamówienia)</t>
    </r>
  </si>
  <si>
    <t>5.</t>
  </si>
  <si>
    <r>
      <t xml:space="preserve">8.  Następujące informacje zawarte w naszej ofercie stanowią tajemnicę przedsiębiorstwa:
</t>
    </r>
    <r>
      <rPr>
        <i/>
        <sz val="11"/>
        <color rgb="FF333333"/>
        <rFont val="Arial"/>
        <family val="2"/>
        <charset val="238"/>
      </rPr>
  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  </r>
  </si>
  <si>
    <r>
      <t xml:space="preserve">Uzasadnienie zastrzeżenia ww. informacji jako tajemnicy przedsiębiorstwa zostało załączone do naszej oferty. 
9. Wszelką korespondencję w sprawie niniejszego postępowania należy kierować na:
</t>
    </r>
    <r>
      <rPr>
        <b/>
        <sz val="11"/>
        <color rgb="FF333333"/>
        <rFont val="Arial"/>
        <family val="2"/>
        <charset val="238"/>
      </rPr>
      <t>e-mail: ___________________________________________________________________</t>
    </r>
    <r>
      <rPr>
        <sz val="11"/>
        <color rgb="FF333333"/>
        <rFont val="Arial"/>
        <family val="2"/>
        <charset val="238"/>
      </rPr>
      <t xml:space="preserve">
</t>
    </r>
  </si>
  <si>
    <t>12.</t>
  </si>
  <si>
    <t>Oświadczamy, że Wykonawca jest (proszę zaznaczyć właściwe):</t>
  </si>
  <si>
    <t>- mikroprzedsiębiorstwem</t>
  </si>
  <si>
    <t>- małym przedsiębiorstwem</t>
  </si>
  <si>
    <t>- średnim przedsiębiorstwem</t>
  </si>
  <si>
    <t>- dużym przedsiębiorstwem</t>
  </si>
  <si>
    <t>- prowadzi jednoosobową działalność gospodarczą</t>
  </si>
  <si>
    <t>- jest osobą fizyczną nieprowadzącą działalności gospodarczej</t>
  </si>
  <si>
    <t>- inny rodzaj</t>
  </si>
  <si>
    <r>
      <t xml:space="preserve">13. Załącznikami do niniejszej oferty są:
</t>
    </r>
    <r>
      <rPr>
        <b/>
        <i/>
        <sz val="11"/>
        <color rgb="FF333333"/>
        <rFont val="Arial"/>
        <family val="2"/>
        <charset val="238"/>
      </rPr>
      <t xml:space="preserve">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  </r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</si>
  <si>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
*** -  Wprowadzone formuły w formularzu mają wyłącznie charakter pomocniczny, za prawidłowe wyliczenie wartości oferty odpowiada Wykonawca.</t>
  </si>
  <si>
    <t>Uwaga! Przy konwertowaniu pliku do innego formatu (np. pdf) należy zwrócić uwagę na właściwy podział stron! Niekompletny dokument może być podstawą do odrzucenia oferty!</t>
  </si>
  <si>
    <t>***</t>
  </si>
  <si>
    <r>
      <t xml:space="preserve">Odpowiadając na ogłoszenie o przetargu nieograniczonym na „Wykonywanie usług z zakresu gospodarki leśnej na terenie Nadleśnictwa Przymuszewo w roku 2025''  składamy niniejszym ofertę na </t>
    </r>
    <r>
      <rPr>
        <b/>
        <sz val="11"/>
        <color rgb="FF333333"/>
        <rFont val="Arial"/>
        <family val="2"/>
        <charset val="238"/>
      </rPr>
      <t>pakiet 9</t>
    </r>
    <r>
      <rPr>
        <sz val="11"/>
        <color rgb="FF333333"/>
        <rFont val="Arial"/>
        <family val="2"/>
        <charset val="238"/>
      </rPr>
      <t xml:space="preserve"> tego zamówienia:</t>
    </r>
  </si>
  <si>
    <t xml:space="preserve">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</si>
</sst>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0"/>
      <color rgb="FF333333"/>
      <name val="Arial"/>
      <family val="2"/>
      <charset val="238"/>
    </font>
    <font>
      <i/>
      <sz val="8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i/>
      <sz val="11"/>
      <color rgb="FF333333"/>
      <name val="Arial"/>
      <family val="2"/>
      <charset val="238"/>
    </font>
    <font>
      <b/>
      <i/>
      <sz val="11"/>
      <color rgb="FF333333"/>
      <name val="Arial"/>
      <family val="2"/>
      <charset val="238"/>
    </font>
    <font>
      <b/>
      <sz val="9"/>
      <color rgb="FFFF0000"/>
      <name val="Cambria"/>
      <family val="1"/>
      <charset val="238"/>
    </font>
    <font>
      <sz val="9"/>
      <color rgb="FF000000"/>
      <name val="Arial"/>
      <family val="2"/>
      <charset val="238"/>
    </font>
    <font>
      <i/>
      <sz val="9"/>
      <color rgb="FF333333"/>
      <name val="Arial"/>
      <family val="2"/>
      <charset val="238"/>
    </font>
    <font>
      <b/>
      <sz val="8"/>
      <color theme="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  <fill>
      <patternFill patternType="solid">
        <fgColor rgb="FFFF0000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15" fillId="0" borderId="0" xfId="0" applyFont="1" applyAlignment="1" applyProtection="1">
      <alignment vertical="center"/>
      <protection locked="0"/>
    </xf>
    <xf numFmtId="0" fontId="16" fillId="0" borderId="0" xfId="1" applyFont="1" applyAlignment="1" applyProtection="1">
      <alignment horizontal="left" vertical="center"/>
      <protection locked="0"/>
    </xf>
    <xf numFmtId="0" fontId="9" fillId="0" borderId="0" xfId="1" applyAlignment="1" applyProtection="1">
      <alignment horizontal="left" vertical="center"/>
      <protection locked="0"/>
    </xf>
    <xf numFmtId="0" fontId="9" fillId="0" borderId="0" xfId="1" applyProtection="1">
      <protection locked="0"/>
    </xf>
    <xf numFmtId="2" fontId="1" fillId="0" borderId="1" xfId="0" applyNumberFormat="1" applyFont="1" applyBorder="1" applyAlignment="1" applyProtection="1">
      <alignment horizontal="right" vertical="center"/>
      <protection locked="0"/>
    </xf>
    <xf numFmtId="0" fontId="1" fillId="2" borderId="0" xfId="0" applyFont="1" applyFill="1" applyAlignment="1">
      <alignment horizontal="left" vertical="top"/>
    </xf>
    <xf numFmtId="0" fontId="18" fillId="4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2" fontId="17" fillId="2" borderId="1" xfId="0" applyNumberFormat="1" applyFont="1" applyFill="1" applyBorder="1" applyAlignment="1" applyProtection="1">
      <alignment horizontal="right" vertical="center"/>
      <protection locked="0"/>
    </xf>
    <xf numFmtId="2" fontId="1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0" fontId="6" fillId="2" borderId="0" xfId="0" applyFont="1" applyFill="1" applyAlignment="1" applyProtection="1">
      <alignment horizontal="left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4" xfId="0" applyFont="1" applyFill="1" applyBorder="1" applyAlignment="1" applyProtection="1">
      <alignment horizontal="center" vertical="center"/>
      <protection locked="0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49" fontId="11" fillId="2" borderId="6" xfId="0" applyNumberFormat="1" applyFont="1" applyFill="1" applyBorder="1" applyAlignment="1" applyProtection="1">
      <alignment horizontal="center" vertical="top"/>
      <protection locked="0"/>
    </xf>
    <xf numFmtId="0" fontId="12" fillId="3" borderId="3" xfId="0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0" applyNumberFormat="1" applyFont="1" applyFill="1" applyBorder="1" applyAlignment="1" applyProtection="1">
      <alignment horizontal="center" vertical="center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left" vertical="center"/>
      <protection locked="0"/>
    </xf>
    <xf numFmtId="0" fontId="13" fillId="2" borderId="3" xfId="0" applyFont="1" applyFill="1" applyBorder="1" applyAlignment="1" applyProtection="1">
      <alignment horizontal="left" vertical="center" wrapText="1"/>
      <protection locked="0"/>
    </xf>
    <xf numFmtId="49" fontId="13" fillId="2" borderId="2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left" vertical="center" wrapText="1"/>
      <protection locked="0"/>
    </xf>
    <xf numFmtId="49" fontId="6" fillId="2" borderId="0" xfId="0" applyNumberFormat="1" applyFont="1" applyFill="1" applyAlignment="1" applyProtection="1">
      <alignment horizontal="right" vertical="top"/>
      <protection locked="0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8" fillId="2" borderId="0" xfId="0" applyNumberFormat="1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2" fontId="12" fillId="2" borderId="4" xfId="0" applyNumberFormat="1" applyFont="1" applyFill="1" applyBorder="1" applyAlignment="1" applyProtection="1">
      <alignment horizontal="center" vertical="center" wrapText="1"/>
      <protection locked="0"/>
    </xf>
    <xf numFmtId="2" fontId="5" fillId="2" borderId="1" xfId="0" applyNumberFormat="1" applyFont="1" applyFill="1" applyBorder="1" applyAlignment="1" applyProtection="1">
      <alignment horizontal="right"/>
      <protection locked="0"/>
    </xf>
    <xf numFmtId="2" fontId="12" fillId="2" borderId="0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Normalny 2 3" xfId="1" xr:uid="{29871975-0C86-4CC7-8D41-D0C4F0077B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8"/>
  <sheetViews>
    <sheetView tabSelected="1" zoomScaleNormal="100" workbookViewId="0">
      <selection activeCell="B12" sqref="B12:L1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</cols>
  <sheetData>
    <row r="1" spans="2:12" s="1" customFormat="1" ht="12" x14ac:dyDescent="0.2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2:12" s="1" customFormat="1" ht="14.25" x14ac:dyDescent="0.2">
      <c r="B2" s="11"/>
      <c r="C2" s="11"/>
      <c r="D2" s="11"/>
      <c r="E2" s="11"/>
      <c r="F2" s="11"/>
      <c r="G2" s="11"/>
      <c r="H2" s="11"/>
      <c r="I2" s="46" t="s">
        <v>30</v>
      </c>
      <c r="J2" s="46"/>
      <c r="K2" s="46"/>
      <c r="L2" s="46"/>
    </row>
    <row r="3" spans="2:12" s="1" customFormat="1" ht="12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2:12" s="1" customFormat="1" ht="12" x14ac:dyDescent="0.2">
      <c r="B4" s="11"/>
      <c r="C4" s="11"/>
      <c r="D4" s="11"/>
      <c r="E4" s="11"/>
      <c r="F4" s="11"/>
      <c r="G4" s="47" t="s">
        <v>22</v>
      </c>
      <c r="H4" s="47"/>
      <c r="I4" s="47"/>
      <c r="J4" s="47"/>
      <c r="K4" s="47"/>
      <c r="L4" s="47"/>
    </row>
    <row r="5" spans="2:12" s="1" customFormat="1" ht="12" x14ac:dyDescent="0.2">
      <c r="B5" s="11"/>
      <c r="C5" s="11"/>
      <c r="D5" s="11"/>
      <c r="E5" s="11"/>
      <c r="F5" s="11"/>
      <c r="G5" s="47"/>
      <c r="H5" s="47"/>
      <c r="I5" s="47"/>
      <c r="J5" s="47"/>
      <c r="K5" s="47"/>
      <c r="L5" s="47"/>
    </row>
    <row r="6" spans="2:12" s="1" customFormat="1" x14ac:dyDescent="0.2">
      <c r="B6" s="35"/>
      <c r="C6" s="35"/>
      <c r="D6" s="35"/>
      <c r="E6" s="35"/>
      <c r="F6" s="11"/>
      <c r="G6" s="11"/>
      <c r="H6" s="11"/>
      <c r="I6" s="11"/>
      <c r="J6" s="11"/>
      <c r="K6" s="11"/>
      <c r="L6" s="11"/>
    </row>
    <row r="7" spans="2:12" s="1" customFormat="1" x14ac:dyDescent="0.2">
      <c r="B7" s="36"/>
      <c r="C7" s="36"/>
      <c r="D7" s="36"/>
      <c r="E7" s="36"/>
      <c r="F7" s="11"/>
      <c r="G7" s="11"/>
      <c r="H7" s="11"/>
      <c r="I7" s="11"/>
      <c r="J7" s="11"/>
      <c r="K7" s="11"/>
      <c r="L7" s="11"/>
    </row>
    <row r="8" spans="2:12" s="1" customFormat="1" x14ac:dyDescent="0.2">
      <c r="B8" s="36"/>
      <c r="C8" s="36"/>
      <c r="D8" s="36"/>
      <c r="E8" s="36"/>
      <c r="F8" s="11"/>
      <c r="G8" s="11"/>
      <c r="H8" s="11"/>
      <c r="I8" s="11"/>
      <c r="J8" s="11"/>
      <c r="K8" s="11"/>
      <c r="L8" s="11"/>
    </row>
    <row r="9" spans="2:12" s="1" customFormat="1" x14ac:dyDescent="0.2">
      <c r="B9" s="36"/>
      <c r="C9" s="36"/>
      <c r="D9" s="36"/>
      <c r="E9" s="36"/>
      <c r="F9" s="11"/>
      <c r="G9" s="11"/>
      <c r="H9" s="11"/>
      <c r="I9" s="11"/>
      <c r="J9" s="11"/>
      <c r="K9" s="11"/>
      <c r="L9" s="11"/>
    </row>
    <row r="10" spans="2:12" s="1" customFormat="1" ht="12" x14ac:dyDescent="0.2">
      <c r="B10" s="37" t="s">
        <v>21</v>
      </c>
      <c r="C10" s="37"/>
      <c r="D10" s="37"/>
      <c r="E10" s="37"/>
      <c r="F10" s="11"/>
      <c r="G10" s="11"/>
      <c r="H10" s="11"/>
      <c r="I10" s="11"/>
      <c r="J10" s="11"/>
      <c r="K10" s="11"/>
      <c r="L10" s="11"/>
    </row>
    <row r="11" spans="2:12" s="1" customFormat="1" ht="12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2:12" s="1" customFormat="1" ht="15.75" x14ac:dyDescent="0.2">
      <c r="B12" s="48" t="s">
        <v>31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</row>
    <row r="13" spans="2:12" s="1" customFormat="1" ht="12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2:12" s="2" customFormat="1" x14ac:dyDescent="0.2">
      <c r="B14" s="12" t="s">
        <v>23</v>
      </c>
      <c r="C14" s="12"/>
      <c r="D14" s="13"/>
      <c r="E14" s="13"/>
      <c r="F14" s="13"/>
      <c r="G14" s="13"/>
      <c r="H14" s="13"/>
      <c r="I14" s="13"/>
      <c r="J14" s="13"/>
      <c r="K14" s="13"/>
      <c r="L14" s="13"/>
    </row>
    <row r="15" spans="2:12" s="2" customFormat="1" x14ac:dyDescent="0.2">
      <c r="B15" s="12" t="s">
        <v>24</v>
      </c>
      <c r="C15" s="12"/>
      <c r="D15" s="13"/>
      <c r="E15" s="13"/>
      <c r="F15" s="13"/>
      <c r="G15" s="13"/>
      <c r="H15" s="13"/>
      <c r="I15" s="13"/>
      <c r="J15" s="13"/>
      <c r="K15" s="13"/>
      <c r="L15" s="13"/>
    </row>
    <row r="16" spans="2:12" s="2" customFormat="1" x14ac:dyDescent="0.2">
      <c r="B16" s="12" t="s">
        <v>25</v>
      </c>
      <c r="C16" s="12"/>
      <c r="D16" s="13"/>
      <c r="E16" s="13"/>
      <c r="F16" s="13"/>
      <c r="G16" s="13"/>
      <c r="H16" s="13"/>
      <c r="I16" s="13"/>
      <c r="J16" s="13"/>
      <c r="K16" s="13"/>
      <c r="L16" s="13"/>
    </row>
    <row r="17" spans="2:14" s="2" customFormat="1" x14ac:dyDescent="0.2">
      <c r="B17" s="12" t="s">
        <v>26</v>
      </c>
      <c r="C17" s="12"/>
      <c r="D17" s="13"/>
      <c r="E17" s="13"/>
      <c r="F17" s="13"/>
      <c r="G17" s="13"/>
      <c r="H17" s="13"/>
      <c r="I17" s="13"/>
      <c r="J17" s="13"/>
      <c r="K17" s="13"/>
      <c r="L17" s="13"/>
    </row>
    <row r="18" spans="2:14" s="1" customFormat="1" ht="12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2:14" s="1" customFormat="1" ht="33" customHeight="1" x14ac:dyDescent="0.2">
      <c r="B19" s="33" t="s">
        <v>66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2:14" s="1" customFormat="1" ht="14.25" customHeight="1" x14ac:dyDescent="0.2">
      <c r="B20" s="49" t="s">
        <v>36</v>
      </c>
      <c r="C20" s="49"/>
      <c r="D20" s="49"/>
      <c r="E20" s="49"/>
      <c r="F20" s="49"/>
      <c r="G20" s="49"/>
      <c r="H20" s="49"/>
      <c r="I20" s="49"/>
      <c r="J20" s="50">
        <f>F37</f>
        <v>0</v>
      </c>
      <c r="K20" s="50"/>
      <c r="L20" s="14" t="s">
        <v>37</v>
      </c>
    </row>
    <row r="21" spans="2:14" s="1" customFormat="1" ht="14.25" customHeight="1" x14ac:dyDescent="0.2">
      <c r="B21" s="31"/>
      <c r="C21" s="22" t="s">
        <v>67</v>
      </c>
      <c r="D21" s="31"/>
      <c r="E21" s="31"/>
      <c r="F21" s="31"/>
      <c r="G21" s="31"/>
      <c r="H21" s="31"/>
      <c r="I21" s="31"/>
      <c r="J21" s="52"/>
      <c r="K21" s="52"/>
      <c r="L21" s="14"/>
    </row>
    <row r="22" spans="2:14" s="1" customFormat="1" ht="18.2" customHeight="1" x14ac:dyDescent="0.2">
      <c r="B22" s="41" t="s">
        <v>27</v>
      </c>
      <c r="C22" s="41"/>
      <c r="D22" s="41"/>
      <c r="E22" s="41"/>
      <c r="F22" s="41"/>
      <c r="G22" s="41"/>
      <c r="H22" s="41"/>
      <c r="I22" s="41"/>
      <c r="J22" s="41"/>
      <c r="K22" s="41"/>
      <c r="L22" s="11"/>
    </row>
    <row r="23" spans="2:14" s="1" customFormat="1" ht="5.25" customHeight="1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2:14" s="1" customFormat="1" ht="45" customHeight="1" x14ac:dyDescent="0.2">
      <c r="B24" s="15" t="s">
        <v>0</v>
      </c>
      <c r="C24" s="16" t="s">
        <v>1</v>
      </c>
      <c r="D24" s="17" t="s">
        <v>2</v>
      </c>
      <c r="E24" s="17" t="s">
        <v>3</v>
      </c>
      <c r="F24" s="17" t="s">
        <v>4</v>
      </c>
      <c r="G24" s="17" t="s">
        <v>5</v>
      </c>
      <c r="H24" s="17" t="s">
        <v>6</v>
      </c>
      <c r="I24" s="16" t="s">
        <v>7</v>
      </c>
      <c r="J24" s="17" t="s">
        <v>8</v>
      </c>
      <c r="K24" s="17" t="s">
        <v>9</v>
      </c>
      <c r="L24" s="18" t="s">
        <v>10</v>
      </c>
    </row>
    <row r="25" spans="2:14" s="1" customFormat="1" ht="19.7" customHeight="1" x14ac:dyDescent="0.2">
      <c r="B25" s="27">
        <v>1</v>
      </c>
      <c r="C25" s="28" t="s">
        <v>11</v>
      </c>
      <c r="D25" s="28" t="s">
        <v>12</v>
      </c>
      <c r="E25" s="29" t="s">
        <v>13</v>
      </c>
      <c r="F25" s="28" t="s">
        <v>14</v>
      </c>
      <c r="G25" s="30">
        <v>9046</v>
      </c>
      <c r="H25" s="20"/>
      <c r="I25" s="8">
        <f>ROUND(G25*H25,2)</f>
        <v>0</v>
      </c>
      <c r="J25" s="19">
        <v>8</v>
      </c>
      <c r="K25" s="8">
        <f>ROUND(I25*J25%,2)</f>
        <v>0</v>
      </c>
      <c r="L25" s="21">
        <f>ROUND(I25+K25,2)</f>
        <v>0</v>
      </c>
      <c r="M25" s="9" t="s">
        <v>65</v>
      </c>
      <c r="N25" s="10" t="str">
        <f>IF(AND(G25&gt;0,OR(ISBLANK(H25),H25=0)),"podaj stawkę!",IF(AND(ISBLANK(G25),H25&gt;0),"usuń stawkę","OK"))</f>
        <v>podaj stawkę!</v>
      </c>
    </row>
    <row r="26" spans="2:14" s="1" customFormat="1" ht="3.2" customHeight="1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4" s="1" customFormat="1" ht="3.2" customHeight="1" x14ac:dyDescent="0.2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</row>
    <row r="28" spans="2:14" s="1" customFormat="1" ht="18.2" customHeight="1" x14ac:dyDescent="0.2">
      <c r="B28" s="41" t="s">
        <v>28</v>
      </c>
      <c r="C28" s="41"/>
      <c r="D28" s="41"/>
      <c r="E28" s="41"/>
      <c r="F28" s="41"/>
      <c r="G28" s="41"/>
      <c r="H28" s="41"/>
      <c r="I28" s="41"/>
      <c r="J28" s="41"/>
      <c r="K28" s="41"/>
      <c r="L28" s="11"/>
    </row>
    <row r="29" spans="2:14" s="1" customFormat="1" ht="5.25" customHeight="1" x14ac:dyDescent="0.2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</row>
    <row r="30" spans="2:14" s="1" customFormat="1" ht="45.4" customHeight="1" x14ac:dyDescent="0.2">
      <c r="B30" s="15" t="s">
        <v>0</v>
      </c>
      <c r="C30" s="16" t="s">
        <v>1</v>
      </c>
      <c r="D30" s="17" t="s">
        <v>2</v>
      </c>
      <c r="E30" s="17" t="s">
        <v>3</v>
      </c>
      <c r="F30" s="17" t="s">
        <v>4</v>
      </c>
      <c r="G30" s="17" t="s">
        <v>5</v>
      </c>
      <c r="H30" s="17" t="s">
        <v>6</v>
      </c>
      <c r="I30" s="16" t="s">
        <v>7</v>
      </c>
      <c r="J30" s="17" t="s">
        <v>8</v>
      </c>
      <c r="K30" s="17" t="s">
        <v>9</v>
      </c>
      <c r="L30" s="18" t="s">
        <v>10</v>
      </c>
    </row>
    <row r="31" spans="2:14" s="1" customFormat="1" ht="19.7" customHeight="1" x14ac:dyDescent="0.2">
      <c r="B31" s="27">
        <v>3</v>
      </c>
      <c r="C31" s="28" t="s">
        <v>11</v>
      </c>
      <c r="D31" s="28" t="s">
        <v>12</v>
      </c>
      <c r="E31" s="29" t="s">
        <v>13</v>
      </c>
      <c r="F31" s="28" t="s">
        <v>14</v>
      </c>
      <c r="G31" s="30">
        <v>1150</v>
      </c>
      <c r="H31" s="20"/>
      <c r="I31" s="8">
        <f>ROUND(G31*H31,2)</f>
        <v>0</v>
      </c>
      <c r="J31" s="19">
        <v>8</v>
      </c>
      <c r="K31" s="8">
        <f>ROUND(I31*J31%,2)</f>
        <v>0</v>
      </c>
      <c r="L31" s="21">
        <f>ROUND(I31+K31,2)</f>
        <v>0</v>
      </c>
      <c r="M31" s="9"/>
      <c r="N31" s="10" t="str">
        <f>IF(AND(G31&gt;0,OR(ISBLANK(H31),H31=0)),"podaj stawkę!",IF(AND(ISBLANK(G31),H31&gt;0),"usuń stawkę","OK"))</f>
        <v>podaj stawkę!</v>
      </c>
    </row>
    <row r="32" spans="2:14" s="1" customFormat="1" ht="9" customHeight="1" x14ac:dyDescent="0.2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</row>
    <row r="33" spans="2:14" s="1" customFormat="1" ht="45.4" customHeight="1" x14ac:dyDescent="0.2">
      <c r="B33" s="15" t="s">
        <v>0</v>
      </c>
      <c r="C33" s="16" t="s">
        <v>1</v>
      </c>
      <c r="D33" s="17" t="s">
        <v>2</v>
      </c>
      <c r="E33" s="17" t="s">
        <v>3</v>
      </c>
      <c r="F33" s="17" t="s">
        <v>4</v>
      </c>
      <c r="G33" s="17" t="s">
        <v>5</v>
      </c>
      <c r="H33" s="17" t="s">
        <v>6</v>
      </c>
      <c r="I33" s="16" t="s">
        <v>7</v>
      </c>
      <c r="J33" s="17" t="s">
        <v>8</v>
      </c>
      <c r="K33" s="17" t="s">
        <v>9</v>
      </c>
      <c r="L33" s="18" t="s">
        <v>10</v>
      </c>
    </row>
    <row r="34" spans="2:14" s="1" customFormat="1" ht="19.7" customHeight="1" x14ac:dyDescent="0.2">
      <c r="B34" s="27">
        <v>4</v>
      </c>
      <c r="C34" s="28" t="s">
        <v>15</v>
      </c>
      <c r="D34" s="28" t="s">
        <v>16</v>
      </c>
      <c r="E34" s="29" t="s">
        <v>17</v>
      </c>
      <c r="F34" s="28" t="s">
        <v>18</v>
      </c>
      <c r="G34" s="30">
        <v>2</v>
      </c>
      <c r="H34" s="20"/>
      <c r="I34" s="8">
        <f>ROUND(G34*H34,2)</f>
        <v>0</v>
      </c>
      <c r="J34" s="19">
        <v>8</v>
      </c>
      <c r="K34" s="8">
        <f>ROUND(I34*J34%,2)</f>
        <v>0</v>
      </c>
      <c r="L34" s="21">
        <f>ROUND(I34+K34,2)</f>
        <v>0</v>
      </c>
      <c r="M34" s="9"/>
      <c r="N34" s="10" t="str">
        <f>IF(AND(G34&gt;0,OR(ISBLANK(H34),H34=0)),"podaj stawkę!",IF(AND(ISBLANK(G34),H34&gt;0),"usuń stawkę","OK"))</f>
        <v>podaj stawkę!</v>
      </c>
    </row>
    <row r="35" spans="2:14" s="1" customFormat="1" ht="55.9" customHeight="1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</row>
    <row r="36" spans="2:14" s="1" customFormat="1" ht="21.4" customHeight="1" x14ac:dyDescent="0.2">
      <c r="B36" s="34" t="s">
        <v>19</v>
      </c>
      <c r="C36" s="34"/>
      <c r="D36" s="34"/>
      <c r="E36" s="34"/>
      <c r="F36" s="51">
        <f>I25+I31+I34</f>
        <v>0</v>
      </c>
      <c r="G36" s="51"/>
      <c r="H36" s="51"/>
      <c r="I36" s="51"/>
      <c r="J36" s="51"/>
      <c r="K36" s="51"/>
      <c r="L36" s="51"/>
    </row>
    <row r="37" spans="2:14" s="1" customFormat="1" ht="21.4" customHeight="1" x14ac:dyDescent="0.2">
      <c r="B37" s="34" t="s">
        <v>20</v>
      </c>
      <c r="C37" s="34"/>
      <c r="D37" s="34"/>
      <c r="E37" s="34"/>
      <c r="F37" s="51">
        <f>L25+L31+L34</f>
        <v>0</v>
      </c>
      <c r="G37" s="51"/>
      <c r="H37" s="51"/>
      <c r="I37" s="51"/>
      <c r="J37" s="51"/>
      <c r="K37" s="51"/>
      <c r="L37" s="51"/>
    </row>
    <row r="38" spans="2:14" s="1" customFormat="1" ht="11.1" customHeight="1" x14ac:dyDescent="0.2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2:14" s="3" customFormat="1" ht="61.35" customHeight="1" x14ac:dyDescent="0.2">
      <c r="B39" s="32" t="s">
        <v>38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</row>
    <row r="40" spans="2:14" s="3" customFormat="1" ht="114.75" customHeight="1" x14ac:dyDescent="0.2">
      <c r="B40" s="32" t="s">
        <v>39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</row>
    <row r="41" spans="2:14" s="3" customFormat="1" ht="100.5" customHeight="1" x14ac:dyDescent="0.2">
      <c r="B41" s="32" t="s">
        <v>32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</row>
    <row r="42" spans="2:14" s="3" customFormat="1" ht="42" customHeight="1" x14ac:dyDescent="0.2">
      <c r="B42" s="38" t="s">
        <v>40</v>
      </c>
      <c r="C42" s="38"/>
      <c r="D42" s="38"/>
      <c r="E42" s="38"/>
      <c r="F42" s="39" t="s">
        <v>41</v>
      </c>
      <c r="G42" s="40"/>
      <c r="H42" s="40"/>
      <c r="I42" s="40"/>
      <c r="J42" s="40"/>
      <c r="K42" s="40"/>
      <c r="L42" s="40"/>
    </row>
    <row r="43" spans="2:14" s="3" customFormat="1" ht="42" customHeight="1" x14ac:dyDescent="0.2">
      <c r="B43" s="42" t="s">
        <v>42</v>
      </c>
      <c r="C43" s="42"/>
      <c r="D43" s="42"/>
      <c r="E43" s="42"/>
      <c r="F43" s="43" t="s">
        <v>43</v>
      </c>
      <c r="G43" s="42"/>
      <c r="H43" s="42"/>
      <c r="I43" s="42"/>
      <c r="J43" s="42"/>
      <c r="K43" s="42"/>
      <c r="L43" s="42"/>
    </row>
    <row r="44" spans="2:14" s="3" customFormat="1" ht="42" customHeight="1" x14ac:dyDescent="0.2">
      <c r="B44" s="42" t="s">
        <v>44</v>
      </c>
      <c r="C44" s="42"/>
      <c r="D44" s="42"/>
      <c r="E44" s="42"/>
      <c r="F44" s="43" t="s">
        <v>43</v>
      </c>
      <c r="G44" s="42"/>
      <c r="H44" s="42"/>
      <c r="I44" s="42"/>
      <c r="J44" s="42"/>
      <c r="K44" s="42"/>
      <c r="L44" s="42"/>
    </row>
    <row r="45" spans="2:14" s="3" customFormat="1" ht="42" customHeight="1" x14ac:dyDescent="0.2">
      <c r="B45" s="42" t="s">
        <v>45</v>
      </c>
      <c r="C45" s="42"/>
      <c r="D45" s="42"/>
      <c r="E45" s="42"/>
      <c r="F45" s="43" t="s">
        <v>43</v>
      </c>
      <c r="G45" s="42"/>
      <c r="H45" s="42"/>
      <c r="I45" s="42"/>
      <c r="J45" s="42"/>
      <c r="K45" s="42"/>
      <c r="L45" s="42"/>
    </row>
    <row r="46" spans="2:14" s="3" customFormat="1" ht="42" customHeight="1" x14ac:dyDescent="0.2">
      <c r="B46" s="42" t="s">
        <v>46</v>
      </c>
      <c r="C46" s="42"/>
      <c r="D46" s="42"/>
      <c r="E46" s="42"/>
      <c r="F46" s="43" t="s">
        <v>43</v>
      </c>
      <c r="G46" s="42"/>
      <c r="H46" s="42"/>
      <c r="I46" s="42"/>
      <c r="J46" s="42"/>
      <c r="K46" s="42"/>
      <c r="L46" s="42"/>
    </row>
    <row r="47" spans="2:14" s="3" customFormat="1" ht="186" customHeight="1" x14ac:dyDescent="0.2">
      <c r="B47" s="32" t="s">
        <v>47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</row>
    <row r="48" spans="2:14" s="3" customFormat="1" ht="33.6" customHeight="1" x14ac:dyDescent="0.2">
      <c r="B48" s="33" t="s">
        <v>33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</row>
    <row r="49" spans="2:12" s="3" customFormat="1" ht="94.5" customHeight="1" x14ac:dyDescent="0.2">
      <c r="B49" s="38" t="s">
        <v>48</v>
      </c>
      <c r="C49" s="38"/>
      <c r="D49" s="38"/>
      <c r="E49" s="38"/>
      <c r="F49" s="39" t="s">
        <v>49</v>
      </c>
      <c r="G49" s="39"/>
      <c r="H49" s="39"/>
      <c r="I49" s="39"/>
      <c r="J49" s="39"/>
      <c r="K49" s="39"/>
      <c r="L49" s="39"/>
    </row>
    <row r="50" spans="2:12" s="3" customFormat="1" ht="42" customHeight="1" x14ac:dyDescent="0.2">
      <c r="B50" s="42" t="s">
        <v>42</v>
      </c>
      <c r="C50" s="42"/>
      <c r="D50" s="42"/>
      <c r="E50" s="42"/>
      <c r="F50" s="43" t="s">
        <v>43</v>
      </c>
      <c r="G50" s="42"/>
      <c r="H50" s="42"/>
      <c r="I50" s="42"/>
      <c r="J50" s="42"/>
      <c r="K50" s="42"/>
      <c r="L50" s="42"/>
    </row>
    <row r="51" spans="2:12" s="3" customFormat="1" ht="42" customHeight="1" x14ac:dyDescent="0.2">
      <c r="B51" s="42" t="s">
        <v>44</v>
      </c>
      <c r="C51" s="42"/>
      <c r="D51" s="42"/>
      <c r="E51" s="42"/>
      <c r="F51" s="43" t="s">
        <v>43</v>
      </c>
      <c r="G51" s="42"/>
      <c r="H51" s="42"/>
      <c r="I51" s="42"/>
      <c r="J51" s="42"/>
      <c r="K51" s="42"/>
      <c r="L51" s="42"/>
    </row>
    <row r="52" spans="2:12" s="3" customFormat="1" ht="42" customHeight="1" x14ac:dyDescent="0.2">
      <c r="B52" s="42" t="s">
        <v>45</v>
      </c>
      <c r="C52" s="42"/>
      <c r="D52" s="42"/>
      <c r="E52" s="42"/>
      <c r="F52" s="43" t="s">
        <v>43</v>
      </c>
      <c r="G52" s="42"/>
      <c r="H52" s="42"/>
      <c r="I52" s="42"/>
      <c r="J52" s="42"/>
      <c r="K52" s="42"/>
      <c r="L52" s="42"/>
    </row>
    <row r="53" spans="2:12" s="3" customFormat="1" ht="42" customHeight="1" x14ac:dyDescent="0.2">
      <c r="B53" s="42" t="s">
        <v>46</v>
      </c>
      <c r="C53" s="42"/>
      <c r="D53" s="42"/>
      <c r="E53" s="42"/>
      <c r="F53" s="43" t="s">
        <v>43</v>
      </c>
      <c r="G53" s="42"/>
      <c r="H53" s="42"/>
      <c r="I53" s="42"/>
      <c r="J53" s="42"/>
      <c r="K53" s="42"/>
      <c r="L53" s="42"/>
    </row>
    <row r="54" spans="2:12" s="3" customFormat="1" ht="42" customHeight="1" x14ac:dyDescent="0.2">
      <c r="B54" s="42" t="s">
        <v>50</v>
      </c>
      <c r="C54" s="42"/>
      <c r="D54" s="42"/>
      <c r="E54" s="42"/>
      <c r="F54" s="43" t="s">
        <v>43</v>
      </c>
      <c r="G54" s="42"/>
      <c r="H54" s="42"/>
      <c r="I54" s="42"/>
      <c r="J54" s="42"/>
      <c r="K54" s="42"/>
      <c r="L54" s="42"/>
    </row>
    <row r="55" spans="2:12" s="3" customFormat="1" ht="2.65" customHeight="1" x14ac:dyDescent="0.2"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2:12" s="3" customFormat="1" ht="137.25" customHeight="1" x14ac:dyDescent="0.2">
      <c r="B56" s="32" t="s">
        <v>51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</row>
    <row r="57" spans="2:12" s="3" customFormat="1" ht="2.65" customHeight="1" x14ac:dyDescent="0.2"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2:12" s="3" customFormat="1" ht="54.75" customHeight="1" x14ac:dyDescent="0.2">
      <c r="B58" s="32" t="s">
        <v>52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</row>
    <row r="59" spans="2:12" s="3" customFormat="1" ht="2.65" customHeight="1" x14ac:dyDescent="0.2"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2:12" s="3" customFormat="1" ht="57" customHeight="1" x14ac:dyDescent="0.2">
      <c r="B60" s="32" t="s">
        <v>34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</row>
    <row r="61" spans="2:12" s="3" customFormat="1" ht="2.65" customHeight="1" x14ac:dyDescent="0.2"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</row>
    <row r="62" spans="2:12" s="3" customFormat="1" ht="42.75" customHeight="1" x14ac:dyDescent="0.2">
      <c r="B62" s="32" t="s">
        <v>35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</row>
    <row r="63" spans="2:12" s="3" customFormat="1" ht="2.65" customHeight="1" x14ac:dyDescent="0.2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4" spans="2:12" s="3" customFormat="1" ht="14.25" x14ac:dyDescent="0.2">
      <c r="B64" s="24" t="s">
        <v>53</v>
      </c>
      <c r="C64" s="32" t="s">
        <v>54</v>
      </c>
      <c r="D64" s="32"/>
      <c r="E64" s="32"/>
      <c r="F64" s="32"/>
      <c r="G64" s="32"/>
      <c r="H64" s="32"/>
      <c r="I64" s="32"/>
      <c r="J64" s="32"/>
      <c r="K64" s="32"/>
      <c r="L64" s="32"/>
    </row>
    <row r="65" spans="1:12" s="3" customFormat="1" ht="15" x14ac:dyDescent="0.2">
      <c r="B65" s="24"/>
      <c r="C65" s="25"/>
      <c r="D65" s="26" t="s">
        <v>55</v>
      </c>
      <c r="E65" s="22"/>
      <c r="F65" s="22"/>
      <c r="G65" s="22"/>
      <c r="H65" s="22"/>
      <c r="I65" s="22"/>
      <c r="J65" s="22"/>
      <c r="K65" s="22"/>
      <c r="L65" s="22"/>
    </row>
    <row r="66" spans="1:12" s="3" customFormat="1" ht="15" x14ac:dyDescent="0.2">
      <c r="B66" s="24"/>
      <c r="C66" s="25"/>
      <c r="D66" s="26" t="s">
        <v>56</v>
      </c>
      <c r="E66" s="22"/>
      <c r="F66" s="22"/>
      <c r="G66" s="22"/>
      <c r="H66" s="22"/>
      <c r="I66" s="22"/>
      <c r="J66" s="22"/>
      <c r="K66" s="22"/>
      <c r="L66" s="22"/>
    </row>
    <row r="67" spans="1:12" s="3" customFormat="1" ht="15" x14ac:dyDescent="0.2">
      <c r="B67" s="24"/>
      <c r="C67" s="25"/>
      <c r="D67" s="26" t="s">
        <v>57</v>
      </c>
      <c r="E67" s="22"/>
      <c r="F67" s="22"/>
      <c r="G67" s="22"/>
      <c r="H67" s="22"/>
      <c r="I67" s="22"/>
      <c r="J67" s="22"/>
      <c r="K67" s="22"/>
      <c r="L67" s="22"/>
    </row>
    <row r="68" spans="1:12" s="3" customFormat="1" ht="15" x14ac:dyDescent="0.2">
      <c r="B68" s="24"/>
      <c r="C68" s="25"/>
      <c r="D68" s="26" t="s">
        <v>58</v>
      </c>
      <c r="E68" s="22"/>
      <c r="F68" s="22"/>
      <c r="G68" s="22"/>
      <c r="H68" s="22"/>
      <c r="I68" s="22"/>
      <c r="J68" s="22"/>
      <c r="K68" s="22"/>
      <c r="L68" s="22"/>
    </row>
    <row r="69" spans="1:12" s="3" customFormat="1" ht="15" x14ac:dyDescent="0.2">
      <c r="B69" s="24"/>
      <c r="C69" s="25"/>
      <c r="D69" s="26" t="s">
        <v>59</v>
      </c>
      <c r="E69" s="22"/>
      <c r="F69" s="22"/>
      <c r="G69" s="22"/>
      <c r="H69" s="22"/>
      <c r="I69" s="22"/>
      <c r="J69" s="22"/>
      <c r="K69" s="22"/>
      <c r="L69" s="22"/>
    </row>
    <row r="70" spans="1:12" s="3" customFormat="1" ht="15" x14ac:dyDescent="0.2">
      <c r="B70" s="24"/>
      <c r="C70" s="25"/>
      <c r="D70" s="26" t="s">
        <v>60</v>
      </c>
      <c r="E70" s="22"/>
      <c r="F70" s="22"/>
      <c r="G70" s="22"/>
      <c r="H70" s="22"/>
      <c r="I70" s="22"/>
      <c r="J70" s="22"/>
      <c r="K70" s="22"/>
      <c r="L70" s="22"/>
    </row>
    <row r="71" spans="1:12" s="3" customFormat="1" ht="15" x14ac:dyDescent="0.2">
      <c r="B71" s="24"/>
      <c r="C71" s="25"/>
      <c r="D71" s="26" t="s">
        <v>61</v>
      </c>
      <c r="E71" s="22"/>
      <c r="F71" s="22"/>
      <c r="G71" s="22"/>
      <c r="H71" s="22"/>
      <c r="I71" s="22"/>
      <c r="J71" s="22"/>
      <c r="K71" s="22"/>
      <c r="L71" s="22"/>
    </row>
    <row r="72" spans="1:12" s="3" customFormat="1" ht="2.65" customHeight="1" x14ac:dyDescent="0.2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</row>
    <row r="73" spans="1:12" s="3" customFormat="1" ht="92.25" customHeight="1" x14ac:dyDescent="0.2">
      <c r="B73" s="32" t="s">
        <v>62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</row>
    <row r="74" spans="1:12" s="3" customFormat="1" ht="86.85" customHeight="1" x14ac:dyDescent="0.2"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</row>
    <row r="75" spans="1:12" s="3" customFormat="1" ht="17.649999999999999" customHeight="1" x14ac:dyDescent="0.2">
      <c r="B75" s="23"/>
      <c r="C75" s="23"/>
      <c r="D75" s="23"/>
      <c r="E75" s="23"/>
      <c r="F75" s="23"/>
      <c r="G75" s="23"/>
      <c r="H75" s="23"/>
      <c r="I75" s="44" t="s">
        <v>29</v>
      </c>
      <c r="J75" s="44"/>
      <c r="K75" s="23"/>
      <c r="L75" s="23"/>
    </row>
    <row r="76" spans="1:12" s="3" customFormat="1" ht="145.15" customHeight="1" x14ac:dyDescent="0.2">
      <c r="B76" s="23"/>
      <c r="C76" s="23"/>
      <c r="D76" s="23"/>
      <c r="E76" s="23"/>
      <c r="F76" s="23"/>
      <c r="G76" s="23"/>
      <c r="H76" s="23"/>
      <c r="I76" s="23"/>
      <c r="J76" s="23"/>
      <c r="K76" s="23"/>
      <c r="L76" s="23"/>
    </row>
    <row r="77" spans="1:12" s="1" customFormat="1" ht="106.5" customHeight="1" x14ac:dyDescent="0.2">
      <c r="B77" s="45" t="s">
        <v>63</v>
      </c>
      <c r="C77" s="45"/>
      <c r="D77" s="45"/>
      <c r="E77" s="45"/>
      <c r="F77" s="45"/>
      <c r="G77" s="45"/>
      <c r="H77" s="45"/>
      <c r="I77" s="45"/>
      <c r="J77" s="45"/>
      <c r="K77" s="45"/>
      <c r="L77" s="45"/>
    </row>
    <row r="78" spans="1:12" s="7" customFormat="1" ht="19.899999999999999" customHeight="1" x14ac:dyDescent="0.2">
      <c r="A78" s="4" t="s">
        <v>64</v>
      </c>
      <c r="B78" s="5"/>
      <c r="C78" s="6"/>
      <c r="D78" s="6"/>
      <c r="E78" s="6"/>
      <c r="F78" s="6"/>
      <c r="G78" s="6"/>
      <c r="H78" s="6"/>
      <c r="I78" s="6"/>
      <c r="J78" s="6"/>
      <c r="K78" s="6"/>
      <c r="L78" s="6"/>
    </row>
  </sheetData>
  <sheetProtection algorithmName="SHA-512" hashValue="bD+kq/+U7B+ZojkmQ9TS0lCAgbrIj17njKB484V6o8Gaj1nKxI7BGxzg6UMj/TgugahuOKRNRSx+9l+jAT3NsQ==" saltValue="R+a+wn1ff96bO7PtlW2QSA==" spinCount="100000" sheet="1" objects="1" scenarios="1" formatCells="0" formatColumns="0" formatRows="0" insertRows="0" deleteRows="0"/>
  <mergeCells count="52">
    <mergeCell ref="C64:L64"/>
    <mergeCell ref="B73:L73"/>
    <mergeCell ref="I75:J75"/>
    <mergeCell ref="B77:L77"/>
    <mergeCell ref="I2:L2"/>
    <mergeCell ref="G4:L5"/>
    <mergeCell ref="B12:L12"/>
    <mergeCell ref="B19:L19"/>
    <mergeCell ref="B20:I20"/>
    <mergeCell ref="J20:K20"/>
    <mergeCell ref="F36:L36"/>
    <mergeCell ref="F37:L37"/>
    <mergeCell ref="F45:L45"/>
    <mergeCell ref="F46:L46"/>
    <mergeCell ref="F49:L49"/>
    <mergeCell ref="B39:L39"/>
    <mergeCell ref="B58:L58"/>
    <mergeCell ref="B60:L60"/>
    <mergeCell ref="B62:L62"/>
    <mergeCell ref="B49:E49"/>
    <mergeCell ref="B50:E50"/>
    <mergeCell ref="F50:L50"/>
    <mergeCell ref="B51:E51"/>
    <mergeCell ref="F51:L51"/>
    <mergeCell ref="B52:E52"/>
    <mergeCell ref="F52:L52"/>
    <mergeCell ref="B53:E53"/>
    <mergeCell ref="F53:L53"/>
    <mergeCell ref="B54:E54"/>
    <mergeCell ref="F54:L54"/>
    <mergeCell ref="B56:L56"/>
    <mergeCell ref="B43:E43"/>
    <mergeCell ref="F43:L43"/>
    <mergeCell ref="B44:E44"/>
    <mergeCell ref="F44:L44"/>
    <mergeCell ref="B40:L40"/>
    <mergeCell ref="B47:L47"/>
    <mergeCell ref="B48:L48"/>
    <mergeCell ref="B36:E36"/>
    <mergeCell ref="B37:E37"/>
    <mergeCell ref="B6:E6"/>
    <mergeCell ref="B7:E7"/>
    <mergeCell ref="B8:E8"/>
    <mergeCell ref="B9:E9"/>
    <mergeCell ref="B10:E10"/>
    <mergeCell ref="B41:L41"/>
    <mergeCell ref="B42:E42"/>
    <mergeCell ref="F42:L42"/>
    <mergeCell ref="B22:K22"/>
    <mergeCell ref="B28:K28"/>
    <mergeCell ref="B45:E45"/>
    <mergeCell ref="B46:E46"/>
  </mergeCells>
  <pageMargins left="0.7" right="0.7" top="0.75" bottom="0.75" header="0.3" footer="0.3"/>
  <pageSetup paperSize="9" scale="99" orientation="landscape" r:id="rId1"/>
  <headerFooter alignWithMargins="0"/>
  <rowBreaks count="1" manualBreakCount="1">
    <brk id="27" max="11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1212 N.Przymuszewo Kajetan Majkowski</cp:lastModifiedBy>
  <cp:lastPrinted>2024-10-04T12:39:36Z</cp:lastPrinted>
  <dcterms:created xsi:type="dcterms:W3CDTF">2024-10-03T09:09:52Z</dcterms:created>
  <dcterms:modified xsi:type="dcterms:W3CDTF">2024-10-24T09:54:07Z</dcterms:modified>
</cp:coreProperties>
</file>